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3 год_закупки\лот 210В\ИНВЕСТ_2023\ИЗМЕНЕНИЯ\"/>
    </mc:Choice>
  </mc:AlternateContent>
  <xr:revisionPtr revIDLastSave="0" documentId="13_ncr:1_{581B25DA-343D-4202-884D-FBD7E44CBFB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Ед.расценки" sheetId="1" r:id="rId1"/>
    <sheet name="Сумма ед расценок" sheetId="4" r:id="rId2"/>
    <sheet name="условия поставки_Центр" sheetId="3" r:id="rId3"/>
  </sheets>
  <definedNames>
    <definedName name="_xlnm._FilterDatabase" localSheetId="0" hidden="1">Ед.расценки!$A$5:$D$22</definedName>
    <definedName name="_xlnm.Print_Area" localSheetId="0">Ед.расценки!$A$1:$D$23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1" l="1"/>
  <c r="C2" i="4" s="1"/>
  <c r="C3" i="4" s="1"/>
</calcChain>
</file>

<file path=xl/sharedStrings.xml><?xml version="1.0" encoding="utf-8"?>
<sst xmlns="http://schemas.openxmlformats.org/spreadsheetml/2006/main" count="65" uniqueCount="36">
  <si>
    <t xml:space="preserve">Расчет начальной максимальной цены закупки </t>
  </si>
  <si>
    <t>№</t>
  </si>
  <si>
    <t>Наименование ТМЦ</t>
  </si>
  <si>
    <t>Ед. имз</t>
  </si>
  <si>
    <t>Цена без НДС 2023</t>
  </si>
  <si>
    <t>шт</t>
  </si>
  <si>
    <t>Трехфазный БиЗ в комплекте с 3ф. электросчетчиком прямого включения (GSM-технология), с ВА 3Р, ВН 3Р</t>
  </si>
  <si>
    <t>Счетчик электроэнергии 3-фазный полукосвенного включения, щитовой (GSM технология)</t>
  </si>
  <si>
    <t xml:space="preserve">Трехфазный БиЗ в комплекте с 3ф. электросчетчиком полукосвенного включения (GSM- технология), с испытательной коробкой, ВН 3Р, с комплектом ТТ (3 шт.) 300/5А </t>
  </si>
  <si>
    <t>Пункт коммерческого учета электроэнергии 10 кВ</t>
  </si>
  <si>
    <t xml:space="preserve">Однофазный БиЗ в комплекте с 1ф. электросчетчиком (GSM технология), с ВА 2Р, ВН 2Р  </t>
  </si>
  <si>
    <t xml:space="preserve">Трехфазный БиЗ в комплекте с 3ф. электросчетчиком полукосвенного включения (GSM-технология), с испытательной коробкой, ВН 3Р, с комплектом ТТ (3 шт.) 400/5А </t>
  </si>
  <si>
    <t>Пункт коммерческого учета электроэнергии 6 кВ</t>
  </si>
  <si>
    <t>Счетчик электроэнергии 1-фазный (GSM-технология)</t>
  </si>
  <si>
    <t>Счетчик электроэнергии 1-фазный, split-исполнение (GSM технология)</t>
  </si>
  <si>
    <t>Счетчик электроэнергии 3-фазный, split-исполнение (GSM технология)</t>
  </si>
  <si>
    <t>Филиал</t>
  </si>
  <si>
    <t>Адрес доставки</t>
  </si>
  <si>
    <t>Способ доставки</t>
  </si>
  <si>
    <t>Автотранспортом Поставщика до склада Покупателя</t>
  </si>
  <si>
    <t>Срок поставки</t>
  </si>
  <si>
    <t>Белгородэнерго</t>
  </si>
  <si>
    <t>г. Белгород. 5-й Заводской пер. д.17</t>
  </si>
  <si>
    <t>Брянскэнерго</t>
  </si>
  <si>
    <t>г. Брянск, пр-т Московский, 43 (Центральный склад)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</si>
  <si>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</si>
  <si>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</si>
  <si>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</si>
  <si>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</si>
  <si>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Тверьэнерго</t>
  </si>
  <si>
    <t>г. Тверь, Проспект Калинина 66, ЦС филиала Тверьэнерго</t>
  </si>
  <si>
    <t>Итого сумма единиц расценок без НДС</t>
  </si>
  <si>
    <t>Итого сумма единиц расценок с НДС</t>
  </si>
  <si>
    <t>В течение 10 календарных дней с момента подачи заявки от филиала, но не позднее 29.12.2023 года</t>
  </si>
  <si>
    <t>ПАО "Россети Центр"</t>
  </si>
  <si>
    <t>Счетчик электроэнергии 3-фазный прямого включения, щитовой (RF+GSM технология)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</si>
</sst>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b/>
      <sz val="8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horizontal="justify" vertical="center" wrapText="1"/>
    </xf>
    <xf numFmtId="4" fontId="5" fillId="0" borderId="4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justify" vertical="center"/>
    </xf>
    <xf numFmtId="4" fontId="5" fillId="0" borderId="6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1" applyFont="1"/>
    <xf numFmtId="0" fontId="6" fillId="0" borderId="0" xfId="0" applyFont="1" applyAlignment="1">
      <alignment horizontal="center" wrapText="1"/>
    </xf>
    <xf numFmtId="0" fontId="9" fillId="0" borderId="1" xfId="1" applyFont="1" applyBorder="1" applyAlignment="1">
      <alignment horizontal="center" vertical="center" wrapText="1"/>
    </xf>
    <xf numFmtId="4" fontId="10" fillId="0" borderId="1" xfId="1" applyNumberFormat="1" applyFont="1" applyBorder="1" applyAlignment="1">
      <alignment horizontal="center" vertical="center" wrapText="1"/>
    </xf>
    <xf numFmtId="0" fontId="9" fillId="0" borderId="0" xfId="1" applyFont="1" applyAlignment="1">
      <alignment vertical="center"/>
    </xf>
    <xf numFmtId="0" fontId="9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 wrapText="1"/>
    </xf>
    <xf numFmtId="4" fontId="9" fillId="0" borderId="1" xfId="1" applyNumberFormat="1" applyFont="1" applyBorder="1" applyAlignment="1">
      <alignment horizontal="center" vertical="center" wrapText="1"/>
    </xf>
    <xf numFmtId="4" fontId="8" fillId="0" borderId="0" xfId="1" applyNumberFormat="1" applyFont="1" applyAlignment="1">
      <alignment horizontal="center"/>
    </xf>
    <xf numFmtId="4" fontId="7" fillId="0" borderId="0" xfId="1" applyNumberFormat="1" applyFont="1" applyAlignment="1">
      <alignment horizontal="center"/>
    </xf>
    <xf numFmtId="0" fontId="9" fillId="2" borderId="1" xfId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4" fontId="9" fillId="2" borderId="1" xfId="1" applyNumberFormat="1" applyFont="1" applyFill="1" applyBorder="1" applyAlignment="1">
      <alignment horizontal="center" vertical="center" wrapText="1"/>
    </xf>
    <xf numFmtId="0" fontId="9" fillId="2" borderId="0" xfId="1" applyFont="1" applyFill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0" fontId="8" fillId="0" borderId="0" xfId="1" applyFont="1" applyAlignment="1">
      <alignment horizontal="center"/>
    </xf>
    <xf numFmtId="0" fontId="6" fillId="0" borderId="0" xfId="0" applyFont="1" applyAlignment="1">
      <alignment horizontal="left" wrapText="1"/>
    </xf>
  </cellXfs>
  <cellStyles count="3">
    <cellStyle name="Обычный" xfId="0" builtinId="0"/>
    <cellStyle name="Обычный 2 2" xfId="1" xr:uid="{00000000-0005-0000-0000-000001000000}"/>
    <cellStyle name="Обычный 3 2 2 2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D22"/>
  <sheetViews>
    <sheetView view="pageBreakPreview" zoomScaleNormal="85" zoomScaleSheetLayoutView="100" workbookViewId="0">
      <selection activeCell="B20" sqref="B20"/>
    </sheetView>
  </sheetViews>
  <sheetFormatPr defaultColWidth="9.140625" defaultRowHeight="11.25" x14ac:dyDescent="0.2"/>
  <cols>
    <col min="1" max="1" width="4.7109375" style="14" customWidth="1"/>
    <col min="2" max="2" width="70.140625" style="14" customWidth="1"/>
    <col min="3" max="3" width="7" style="14" customWidth="1"/>
    <col min="4" max="4" width="15.5703125" style="25" customWidth="1"/>
    <col min="5" max="16384" width="9.140625" style="14"/>
  </cols>
  <sheetData>
    <row r="1" spans="1:4" ht="26.25" customHeight="1" x14ac:dyDescent="0.2">
      <c r="A1" s="13"/>
      <c r="B1" s="13"/>
      <c r="C1" s="33" t="s">
        <v>34</v>
      </c>
      <c r="D1" s="33"/>
    </row>
    <row r="2" spans="1:4" x14ac:dyDescent="0.2">
      <c r="A2" s="13"/>
      <c r="B2" s="13"/>
      <c r="C2" s="15"/>
      <c r="D2" s="15"/>
    </row>
    <row r="3" spans="1:4" x14ac:dyDescent="0.2">
      <c r="B3" s="32" t="s">
        <v>0</v>
      </c>
      <c r="C3" s="32"/>
      <c r="D3" s="32"/>
    </row>
    <row r="5" spans="1:4" s="18" customFormat="1" ht="35.25" customHeight="1" x14ac:dyDescent="0.25">
      <c r="A5" s="16" t="s">
        <v>1</v>
      </c>
      <c r="B5" s="16" t="s">
        <v>2</v>
      </c>
      <c r="C5" s="16" t="s">
        <v>3</v>
      </c>
      <c r="D5" s="17" t="s">
        <v>4</v>
      </c>
    </row>
    <row r="6" spans="1:4" s="18" customFormat="1" ht="26.25" customHeight="1" x14ac:dyDescent="0.25">
      <c r="A6" s="19">
        <v>1</v>
      </c>
      <c r="B6" s="31" t="s">
        <v>35</v>
      </c>
      <c r="C6" s="21" t="s">
        <v>5</v>
      </c>
      <c r="D6" s="22">
        <v>21350</v>
      </c>
    </row>
    <row r="7" spans="1:4" s="18" customFormat="1" ht="26.25" customHeight="1" x14ac:dyDescent="0.25">
      <c r="A7" s="19">
        <v>2</v>
      </c>
      <c r="B7" s="20" t="s">
        <v>6</v>
      </c>
      <c r="C7" s="21" t="s">
        <v>5</v>
      </c>
      <c r="D7" s="22">
        <v>27400</v>
      </c>
    </row>
    <row r="8" spans="1:4" s="30" customFormat="1" ht="26.25" customHeight="1" x14ac:dyDescent="0.25">
      <c r="A8" s="26">
        <v>3</v>
      </c>
      <c r="B8" s="27" t="s">
        <v>7</v>
      </c>
      <c r="C8" s="28" t="s">
        <v>5</v>
      </c>
      <c r="D8" s="29">
        <v>21500</v>
      </c>
    </row>
    <row r="9" spans="1:4" s="30" customFormat="1" ht="26.25" customHeight="1" x14ac:dyDescent="0.25">
      <c r="A9" s="26">
        <v>4</v>
      </c>
      <c r="B9" s="27" t="s">
        <v>8</v>
      </c>
      <c r="C9" s="28" t="s">
        <v>5</v>
      </c>
      <c r="D9" s="29">
        <v>41350</v>
      </c>
    </row>
    <row r="10" spans="1:4" s="18" customFormat="1" ht="26.25" customHeight="1" x14ac:dyDescent="0.25">
      <c r="A10" s="19">
        <v>5</v>
      </c>
      <c r="B10" s="20" t="s">
        <v>9</v>
      </c>
      <c r="C10" s="21" t="s">
        <v>5</v>
      </c>
      <c r="D10" s="22">
        <v>430000</v>
      </c>
    </row>
    <row r="11" spans="1:4" s="18" customFormat="1" ht="26.25" customHeight="1" x14ac:dyDescent="0.25">
      <c r="A11" s="19">
        <v>6</v>
      </c>
      <c r="B11" s="20" t="s">
        <v>10</v>
      </c>
      <c r="C11" s="21" t="s">
        <v>5</v>
      </c>
      <c r="D11" s="22">
        <v>15817</v>
      </c>
    </row>
    <row r="12" spans="1:4" s="18" customFormat="1" ht="26.25" customHeight="1" x14ac:dyDescent="0.25">
      <c r="A12" s="16">
        <v>7</v>
      </c>
      <c r="B12" s="20" t="s">
        <v>6</v>
      </c>
      <c r="C12" s="21" t="s">
        <v>5</v>
      </c>
      <c r="D12" s="22">
        <v>27400</v>
      </c>
    </row>
    <row r="13" spans="1:4" s="18" customFormat="1" ht="26.25" customHeight="1" x14ac:dyDescent="0.25">
      <c r="A13" s="16">
        <v>8</v>
      </c>
      <c r="B13" s="20" t="s">
        <v>10</v>
      </c>
      <c r="C13" s="21" t="s">
        <v>5</v>
      </c>
      <c r="D13" s="22">
        <v>15817</v>
      </c>
    </row>
    <row r="14" spans="1:4" s="18" customFormat="1" ht="26.25" customHeight="1" x14ac:dyDescent="0.25">
      <c r="A14" s="19">
        <v>9</v>
      </c>
      <c r="B14" s="20" t="s">
        <v>6</v>
      </c>
      <c r="C14" s="21" t="s">
        <v>5</v>
      </c>
      <c r="D14" s="22">
        <v>27400</v>
      </c>
    </row>
    <row r="15" spans="1:4" s="18" customFormat="1" ht="26.25" customHeight="1" x14ac:dyDescent="0.25">
      <c r="A15" s="19">
        <v>10</v>
      </c>
      <c r="B15" s="20" t="s">
        <v>11</v>
      </c>
      <c r="C15" s="21" t="s">
        <v>5</v>
      </c>
      <c r="D15" s="23">
        <v>40570</v>
      </c>
    </row>
    <row r="16" spans="1:4" s="18" customFormat="1" ht="26.25" customHeight="1" x14ac:dyDescent="0.25">
      <c r="A16" s="16">
        <v>11</v>
      </c>
      <c r="B16" s="20" t="s">
        <v>9</v>
      </c>
      <c r="C16" s="21" t="s">
        <v>5</v>
      </c>
      <c r="D16" s="23">
        <v>430000</v>
      </c>
    </row>
    <row r="17" spans="1:4" s="18" customFormat="1" ht="26.25" customHeight="1" x14ac:dyDescent="0.25">
      <c r="A17" s="16">
        <v>12</v>
      </c>
      <c r="B17" s="20" t="s">
        <v>12</v>
      </c>
      <c r="C17" s="21" t="s">
        <v>5</v>
      </c>
      <c r="D17" s="23">
        <v>430000</v>
      </c>
    </row>
    <row r="18" spans="1:4" s="18" customFormat="1" ht="26.25" customHeight="1" x14ac:dyDescent="0.25">
      <c r="A18" s="19">
        <v>13</v>
      </c>
      <c r="B18" s="20" t="s">
        <v>13</v>
      </c>
      <c r="C18" s="21" t="s">
        <v>5</v>
      </c>
      <c r="D18" s="23">
        <v>12587</v>
      </c>
    </row>
    <row r="19" spans="1:4" s="18" customFormat="1" ht="26.25" customHeight="1" x14ac:dyDescent="0.25">
      <c r="A19" s="19">
        <v>14</v>
      </c>
      <c r="B19" s="20" t="s">
        <v>14</v>
      </c>
      <c r="C19" s="21" t="s">
        <v>5</v>
      </c>
      <c r="D19" s="22">
        <v>14850</v>
      </c>
    </row>
    <row r="20" spans="1:4" s="18" customFormat="1" ht="26.25" customHeight="1" x14ac:dyDescent="0.25">
      <c r="A20" s="16">
        <v>15</v>
      </c>
      <c r="B20" s="20" t="s">
        <v>15</v>
      </c>
      <c r="C20" s="21" t="s">
        <v>5</v>
      </c>
      <c r="D20" s="22">
        <v>26500</v>
      </c>
    </row>
    <row r="21" spans="1:4" s="18" customFormat="1" ht="26.25" customHeight="1" x14ac:dyDescent="0.25">
      <c r="A21" s="16">
        <v>16</v>
      </c>
      <c r="B21" s="20" t="s">
        <v>10</v>
      </c>
      <c r="C21" s="21" t="s">
        <v>5</v>
      </c>
      <c r="D21" s="22">
        <v>15817</v>
      </c>
    </row>
    <row r="22" spans="1:4" x14ac:dyDescent="0.2">
      <c r="D22" s="24">
        <f>SUM(D6:D21)</f>
        <v>1598358</v>
      </c>
    </row>
  </sheetData>
  <autoFilter ref="A5:D22" xr:uid="{00000000-0009-0000-0000-000000000000}"/>
  <mergeCells count="2">
    <mergeCell ref="B3:D3"/>
    <mergeCell ref="C1:D1"/>
  </mergeCells>
  <pageMargins left="0.15748031496062992" right="0.23622047244094491" top="0.31496062992125984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C3"/>
  <sheetViews>
    <sheetView tabSelected="1" workbookViewId="0">
      <selection activeCell="B2" sqref="B2"/>
    </sheetView>
  </sheetViews>
  <sheetFormatPr defaultRowHeight="15" x14ac:dyDescent="0.25"/>
  <cols>
    <col min="2" max="2" width="32.5703125" customWidth="1"/>
    <col min="3" max="3" width="16.5703125" customWidth="1"/>
  </cols>
  <sheetData>
    <row r="1" spans="2:3" ht="15.75" thickBot="1" x14ac:dyDescent="0.3"/>
    <row r="2" spans="2:3" ht="29.25" thickBot="1" x14ac:dyDescent="0.3">
      <c r="B2" s="9" t="s">
        <v>31</v>
      </c>
      <c r="C2" s="10">
        <f>Ед.расценки!D22</f>
        <v>1598358</v>
      </c>
    </row>
    <row r="3" spans="2:3" ht="29.25" thickBot="1" x14ac:dyDescent="0.3">
      <c r="B3" s="11" t="s">
        <v>32</v>
      </c>
      <c r="C3" s="12">
        <f>C2*1.2</f>
        <v>1918029.5999999999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E7"/>
  <sheetViews>
    <sheetView workbookViewId="0">
      <selection activeCell="E3" sqref="E3"/>
    </sheetView>
  </sheetViews>
  <sheetFormatPr defaultRowHeight="15" x14ac:dyDescent="0.25"/>
  <cols>
    <col min="2" max="2" width="26.28515625" customWidth="1"/>
    <col min="3" max="3" width="30" customWidth="1"/>
    <col min="4" max="4" width="28.7109375" customWidth="1"/>
    <col min="5" max="5" width="63" customWidth="1"/>
  </cols>
  <sheetData>
    <row r="2" spans="1:5" x14ac:dyDescent="0.25">
      <c r="A2" s="2" t="s">
        <v>1</v>
      </c>
      <c r="B2" s="2" t="s">
        <v>16</v>
      </c>
      <c r="C2" s="3" t="s">
        <v>17</v>
      </c>
      <c r="D2" s="3" t="s">
        <v>18</v>
      </c>
      <c r="E2" s="3" t="s">
        <v>20</v>
      </c>
    </row>
    <row r="3" spans="1:5" s="7" customFormat="1" ht="25.5" x14ac:dyDescent="0.25">
      <c r="A3" s="1">
        <v>1</v>
      </c>
      <c r="B3" s="4" t="s">
        <v>21</v>
      </c>
      <c r="C3" s="5" t="s">
        <v>22</v>
      </c>
      <c r="D3" s="5" t="s">
        <v>19</v>
      </c>
      <c r="E3" s="6" t="s">
        <v>33</v>
      </c>
    </row>
    <row r="4" spans="1:5" s="7" customFormat="1" ht="25.5" x14ac:dyDescent="0.25">
      <c r="A4" s="1">
        <v>2</v>
      </c>
      <c r="B4" s="4" t="s">
        <v>23</v>
      </c>
      <c r="C4" s="8" t="s">
        <v>24</v>
      </c>
      <c r="D4" s="5" t="s">
        <v>19</v>
      </c>
      <c r="E4" s="6" t="s">
        <v>33</v>
      </c>
    </row>
    <row r="5" spans="1:5" s="7" customFormat="1" ht="38.25" x14ac:dyDescent="0.25">
      <c r="A5" s="1">
        <v>3</v>
      </c>
      <c r="B5" s="4" t="s">
        <v>25</v>
      </c>
      <c r="C5" s="8" t="s">
        <v>26</v>
      </c>
      <c r="D5" s="5" t="s">
        <v>19</v>
      </c>
      <c r="E5" s="6" t="s">
        <v>33</v>
      </c>
    </row>
    <row r="6" spans="1:5" s="7" customFormat="1" ht="25.5" x14ac:dyDescent="0.25">
      <c r="A6" s="1">
        <v>4</v>
      </c>
      <c r="B6" s="4" t="s">
        <v>27</v>
      </c>
      <c r="C6" s="8" t="s">
        <v>28</v>
      </c>
      <c r="D6" s="5" t="s">
        <v>19</v>
      </c>
      <c r="E6" s="6" t="s">
        <v>33</v>
      </c>
    </row>
    <row r="7" spans="1:5" s="7" customFormat="1" ht="25.5" x14ac:dyDescent="0.25">
      <c r="A7" s="1">
        <v>5</v>
      </c>
      <c r="B7" s="4" t="s">
        <v>29</v>
      </c>
      <c r="C7" s="8" t="s">
        <v>30</v>
      </c>
      <c r="D7" s="5" t="s">
        <v>19</v>
      </c>
      <c r="E7" s="6" t="s">
        <v>33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Ед.расценки</vt:lpstr>
      <vt:lpstr>Сумма ед расценок</vt:lpstr>
      <vt:lpstr>условия поставки_Центр</vt:lpstr>
      <vt:lpstr>Ед.расценки!Область_печати</vt:lpstr>
    </vt:vector>
  </TitlesOfParts>
  <Company>RossetiCiP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Лепейко Марина Викторовна</cp:lastModifiedBy>
  <cp:lastPrinted>2023-06-15T07:51:07Z</cp:lastPrinted>
  <dcterms:created xsi:type="dcterms:W3CDTF">2023-05-26T06:02:37Z</dcterms:created>
  <dcterms:modified xsi:type="dcterms:W3CDTF">2023-06-16T10:43:59Z</dcterms:modified>
</cp:coreProperties>
</file>